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showInkAnnotation="0" autoCompressPictures="0"/>
  <xr:revisionPtr revIDLastSave="34" documentId="11_95C3897231C9D8AA25078DCFB28BFC98F968FE1E" xr6:coauthVersionLast="47" xr6:coauthVersionMax="47" xr10:uidLastSave="{0D3CB29C-8D28-4CBE-B481-45EC7BED6030}"/>
  <bookViews>
    <workbookView xWindow="0" yWindow="0" windowWidth="0" windowHeight="0" xr2:uid="{00000000-000D-0000-FFFF-FFFF00000000}"/>
  </bookViews>
  <sheets>
    <sheet name="Preisblatt Los 2" sheetId="1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E21" i="1"/>
  <c r="E20" i="1"/>
  <c r="E19" i="1"/>
  <c r="E18" i="1"/>
  <c r="H7" i="1"/>
  <c r="I7" i="1" s="1"/>
  <c r="H6" i="1"/>
  <c r="I6" i="1" s="1"/>
  <c r="I12" i="1" s="1"/>
  <c r="F18" i="1" l="1"/>
  <c r="G18" i="1" s="1"/>
  <c r="F19" i="1"/>
  <c r="G19" i="1" s="1"/>
  <c r="F20" i="1"/>
  <c r="G20" i="1" s="1"/>
  <c r="F21" i="1"/>
  <c r="G21" i="1" s="1"/>
  <c r="G23" i="1" l="1"/>
  <c r="G24" i="1" s="1"/>
</calcChain>
</file>

<file path=xl/sharedStrings.xml><?xml version="1.0" encoding="utf-8"?>
<sst xmlns="http://schemas.openxmlformats.org/spreadsheetml/2006/main" count="44" uniqueCount="39">
  <si>
    <t>Anlage 2 – Tabelle Preisblatt Los 2 (Open-Source-Plattformlösung, DAVe, Hosting und Plattformbetrieb)</t>
  </si>
  <si>
    <t>Bitte füllen Sie ausschließlich die gelb hinterlegten Felder aus. Das Preisblatt unterscheidet zwischen Leistungen bis einschließlich 31.12.2026 und optionalen laufenden Hosting- und Plattformbetriebskosten ab dem 01.01.2027. Alle Preisangaben sind verbindlich.</t>
  </si>
  <si>
    <t>Leistungen bis einschließlich 31.12.2026</t>
  </si>
  <si>
    <t>Menge</t>
  </si>
  <si>
    <t>Einheit</t>
  </si>
  <si>
    <t>Preis netto</t>
  </si>
  <si>
    <t>MwSt. 19 %</t>
  </si>
  <si>
    <t>Preis brutto</t>
  </si>
  <si>
    <t>Hauptleistung Los 2: Open-Source-Plattformlösung einschließlich DAVe, öffentlicher Visualisierung, Datenmodell, Schnittstellen, Monitoring, Hosting und plattformbezogenem Betrieb bis 31.12.2026</t>
  </si>
  <si>
    <t>pauschal</t>
  </si>
  <si>
    <t>Optional: Datenaufbereitung für PTV Vissim/Visum sowie Lisa+</t>
  </si>
  <si>
    <t>Angebotssumme Los 2 bis einschließlich 31.12.2026</t>
  </si>
  <si>
    <t>Maximal verfügbares Budget (brutto) für Los 2 gemäß Vergabeunterlagen</t>
  </si>
  <si>
    <t>Eine Überschreitung des für Los 2 festgelegten Budgets führt zum Ausschluss vom Vergabeverfahren.</t>
  </si>
  <si>
    <t>Optionale laufende Hosting- und Plattformbetriebskosten ab dem 01.01.2027 (48 Monate)</t>
  </si>
  <si>
    <t>Kostenart</t>
  </si>
  <si>
    <t>Kurzbeschreibung</t>
  </si>
  <si>
    <t>Monatspreis netto</t>
  </si>
  <si>
    <t>Monate</t>
  </si>
  <si>
    <t>Gesamt netto</t>
  </si>
  <si>
    <t>Gesamt brutto</t>
  </si>
  <si>
    <t>Hinweis</t>
  </si>
  <si>
    <t>Infrastrukturkosten</t>
  </si>
  <si>
    <t>z. B. Hosting, Compute, Storage, Datenbankbetrieb, Registry</t>
  </si>
  <si>
    <t>optional</t>
  </si>
  <si>
    <t>Software- und Betriebskosten</t>
  </si>
  <si>
    <t>z. B. Plattformbetrieb, DAVe-Betrieb, Monitoring, Support, Pflege und Weiterentwicklung</t>
  </si>
  <si>
    <t>Kommunikations- und Drittanbieterkosten</t>
  </si>
  <si>
    <t>soweit dem Plattformbetrieb funktional zuzuordnen</t>
  </si>
  <si>
    <t>Sonstige laufende Kosten</t>
  </si>
  <si>
    <t>weitere plattformbezogene laufende Kosten</t>
  </si>
  <si>
    <t>Angebotssumme laufende Hosting- und Plattformbetriebskosten für 48 Monate</t>
  </si>
  <si>
    <t>Angebotssumme laufende sensorbezogene Kosten für 48 Monate</t>
  </si>
  <si>
    <t>Jährliche Bruttosumme (maßgeblich für die Obergrenze)</t>
  </si>
  <si>
    <t xml:space="preserve">Zulässige Obergrenze pro Jahr (brutto) </t>
  </si>
  <si>
    <t>Zulässige Obergrenze für 48 Monate (brutto)</t>
  </si>
  <si>
    <t>Wertungsrelevanter Kennwert: Bruttokosten 48 Monate je angebotenem Standort</t>
  </si>
  <si>
    <t>Hinweis: Die laufenden Hosting- und Plattformbetriebskosten ab dem 01.01.2027 sind optional. Eine Verpflichtung des Auftraggebers zur Beauftragung dieser Leistungen besteht nicht. Soweit sie nach der Leistungsbeschreibung wertungsrelevant sind, werden sie gemäß Kapitel 4.4 berücksichtigt.</t>
  </si>
  <si>
    <t>Obergrenze gemäß Leistungsbeschreibung: 37.000,00 € brutto pro Jahr bzw. 148.000,00 € brutto für 48 Monate.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</si>
</sst>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407]"/>
  </numFmts>
  <fonts count="8">
    <font>
      <sz val="11"/>
      <color theme="1"/>
      <name val="Calibri"/>
    </font>
    <font>
      <b/>
      <sz val="12"/>
      <name val="Arial"/>
    </font>
    <font>
      <sz val="10"/>
      <name val="Arial"/>
    </font>
    <font>
      <b/>
      <sz val="11"/>
      <name val="Arial"/>
    </font>
    <font>
      <b/>
      <sz val="10"/>
      <name val="Arial"/>
    </font>
    <font>
      <sz val="9"/>
      <name val="Arial"/>
    </font>
    <font>
      <b/>
      <sz val="11"/>
      <color theme="1"/>
      <name val="Calibri"/>
    </font>
    <font>
      <b/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EAF2F8"/>
      </patternFill>
    </fill>
    <fill>
      <patternFill patternType="solid">
        <fgColor rgb="FFF3F6F9"/>
      </patternFill>
    </fill>
    <fill>
      <patternFill patternType="solid">
        <fgColor rgb="FFF8F9FB"/>
      </patternFill>
    </fill>
    <fill>
      <patternFill patternType="solid">
        <fgColor rgb="FFD9EAF7"/>
      </patternFill>
    </fill>
    <fill>
      <patternFill patternType="solid">
        <fgColor rgb="FFFFF2CC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4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6" borderId="1" xfId="0" applyNumberFormat="1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7" fillId="7" borderId="1" xfId="0" applyNumberFormat="1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6" zoomScaleNormal="100" zoomScaleSheetLayoutView="100" workbookViewId="0">
      <selection activeCell="D13" sqref="D13"/>
    </sheetView>
  </sheetViews>
  <sheetFormatPr defaultRowHeight="15"/>
  <cols>
    <col min="1" max="1" width="62" customWidth="1"/>
    <col min="2" max="2" width="23.7109375" customWidth="1"/>
    <col min="3" max="9" width="16" customWidth="1"/>
  </cols>
  <sheetData>
    <row r="1" spans="1:9" ht="27.9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ht="42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1.95" customHeight="1"/>
    <row r="4" spans="1:9" ht="21.95" customHeight="1">
      <c r="A4" s="12" t="s">
        <v>2</v>
      </c>
      <c r="B4" s="12"/>
      <c r="C4" s="12"/>
      <c r="D4" s="12"/>
      <c r="E4" s="1"/>
      <c r="F4" s="1"/>
      <c r="G4" s="1"/>
      <c r="H4" s="1"/>
      <c r="I4" s="1"/>
    </row>
    <row r="5" spans="1:9" ht="21.95" customHeight="1">
      <c r="A5" s="2"/>
      <c r="B5" s="2"/>
      <c r="C5" s="2"/>
      <c r="D5" s="2"/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</row>
    <row r="6" spans="1:9" ht="39.75" customHeight="1">
      <c r="A6" s="3" t="s">
        <v>8</v>
      </c>
      <c r="B6" s="3"/>
      <c r="C6" s="3"/>
      <c r="D6" s="3"/>
      <c r="E6" s="3">
        <v>1</v>
      </c>
      <c r="F6" s="3" t="s">
        <v>9</v>
      </c>
      <c r="G6" s="4">
        <v>0</v>
      </c>
      <c r="H6" s="5">
        <f>G6*0.19</f>
        <v>0</v>
      </c>
      <c r="I6" s="5">
        <f>G6+H6</f>
        <v>0</v>
      </c>
    </row>
    <row r="7" spans="1:9" ht="36" customHeight="1">
      <c r="A7" s="3" t="s">
        <v>10</v>
      </c>
      <c r="B7" s="3"/>
      <c r="C7" s="3"/>
      <c r="D7" s="3"/>
      <c r="E7" s="3">
        <v>1</v>
      </c>
      <c r="F7" s="3" t="s">
        <v>9</v>
      </c>
      <c r="G7" s="4">
        <v>0</v>
      </c>
      <c r="H7" s="5">
        <f>G7*0.19</f>
        <v>0</v>
      </c>
      <c r="I7" s="5">
        <f>G7+H7</f>
        <v>0</v>
      </c>
    </row>
    <row r="8" spans="1:9" ht="42.75" customHeight="1">
      <c r="A8" s="3"/>
      <c r="B8" s="3"/>
      <c r="C8" s="3"/>
      <c r="D8" s="3"/>
      <c r="E8" s="3"/>
      <c r="F8" s="3"/>
      <c r="G8" s="4">
        <v>0</v>
      </c>
      <c r="H8" s="5"/>
      <c r="I8" s="5"/>
    </row>
    <row r="9" spans="1:9" ht="21.95" customHeight="1">
      <c r="A9" s="3"/>
      <c r="B9" s="3"/>
      <c r="C9" s="3"/>
      <c r="D9" s="3"/>
      <c r="E9" s="3"/>
      <c r="F9" s="3"/>
      <c r="G9" s="4">
        <v>0</v>
      </c>
      <c r="H9" s="5">
        <v>0</v>
      </c>
      <c r="I9" s="5">
        <v>0</v>
      </c>
    </row>
    <row r="10" spans="1:9" ht="21.95" customHeight="1">
      <c r="A10" s="3"/>
      <c r="B10" s="3"/>
      <c r="C10" s="3"/>
      <c r="D10" s="3"/>
      <c r="E10" s="3"/>
      <c r="F10" s="3"/>
      <c r="G10" s="4">
        <v>0</v>
      </c>
      <c r="H10" s="5">
        <v>0</v>
      </c>
      <c r="I10" s="5">
        <v>0</v>
      </c>
    </row>
    <row r="11" spans="1:9" ht="26.25" customHeight="1">
      <c r="A11" s="3"/>
      <c r="B11" s="3"/>
      <c r="C11" s="3"/>
      <c r="D11" s="3"/>
      <c r="E11" s="3"/>
      <c r="F11" s="3"/>
      <c r="G11" s="4">
        <v>0</v>
      </c>
      <c r="H11" s="5">
        <v>0</v>
      </c>
      <c r="I11" s="5">
        <v>0</v>
      </c>
    </row>
    <row r="12" spans="1:9" ht="27" customHeight="1">
      <c r="A12" s="6" t="s">
        <v>11</v>
      </c>
      <c r="B12" s="6"/>
      <c r="C12" s="6"/>
      <c r="D12" s="6"/>
      <c r="E12" s="6"/>
      <c r="F12" s="6"/>
      <c r="G12" s="6"/>
      <c r="H12" s="6"/>
      <c r="I12" s="7">
        <f>SUM(I6:I11)</f>
        <v>0</v>
      </c>
    </row>
    <row r="13" spans="1:9" ht="32.25" customHeight="1">
      <c r="A13" s="8" t="s">
        <v>12</v>
      </c>
      <c r="B13" s="8"/>
      <c r="C13" s="8"/>
      <c r="D13" s="8"/>
      <c r="E13" s="8"/>
      <c r="F13" s="8"/>
      <c r="G13" s="8"/>
      <c r="H13" s="8"/>
      <c r="I13" s="21">
        <v>230000</v>
      </c>
    </row>
    <row r="14" spans="1:9" ht="30" customHeight="1">
      <c r="A14" s="13" t="s">
        <v>13</v>
      </c>
      <c r="B14" s="13"/>
      <c r="C14" s="13"/>
      <c r="D14" s="13"/>
      <c r="E14" s="13"/>
      <c r="F14" s="13"/>
      <c r="G14" s="13"/>
      <c r="H14" s="13"/>
      <c r="I14" s="13"/>
    </row>
    <row r="15" spans="1:9" ht="21.95" customHeight="1"/>
    <row r="16" spans="1:9" ht="21.95" customHeight="1">
      <c r="A16" s="12" t="s">
        <v>14</v>
      </c>
      <c r="B16" s="12"/>
      <c r="C16" s="12"/>
      <c r="D16" s="12"/>
      <c r="E16" s="1"/>
      <c r="F16" s="1"/>
      <c r="G16" s="1"/>
      <c r="H16" s="1"/>
      <c r="I16" s="1"/>
    </row>
    <row r="17" spans="1:8" ht="21.95" customHeight="1">
      <c r="A17" s="2" t="s">
        <v>15</v>
      </c>
      <c r="B17" s="2" t="s">
        <v>16</v>
      </c>
      <c r="C17" s="2" t="s">
        <v>17</v>
      </c>
      <c r="D17" s="2" t="s">
        <v>18</v>
      </c>
      <c r="E17" s="2" t="s">
        <v>19</v>
      </c>
      <c r="F17" s="2" t="s">
        <v>6</v>
      </c>
      <c r="G17" s="2" t="s">
        <v>20</v>
      </c>
      <c r="H17" s="2" t="s">
        <v>21</v>
      </c>
    </row>
    <row r="18" spans="1:8" ht="54" customHeight="1">
      <c r="A18" s="3" t="s">
        <v>22</v>
      </c>
      <c r="B18" s="3" t="s">
        <v>23</v>
      </c>
      <c r="C18" s="4">
        <v>0</v>
      </c>
      <c r="D18" s="3">
        <v>48</v>
      </c>
      <c r="E18" s="5">
        <f>C18*D18</f>
        <v>0</v>
      </c>
      <c r="F18" s="5">
        <f>E18*0.19</f>
        <v>0</v>
      </c>
      <c r="G18" s="5">
        <f>E18+F18</f>
        <v>0</v>
      </c>
      <c r="H18" s="3" t="s">
        <v>24</v>
      </c>
    </row>
    <row r="19" spans="1:8" ht="58.5" customHeight="1">
      <c r="A19" s="3" t="s">
        <v>25</v>
      </c>
      <c r="B19" s="3" t="s">
        <v>26</v>
      </c>
      <c r="C19" s="4">
        <v>0</v>
      </c>
      <c r="D19" s="3">
        <v>48</v>
      </c>
      <c r="E19" s="5">
        <f>C19*D19</f>
        <v>0</v>
      </c>
      <c r="F19" s="5">
        <f>E19*0.19</f>
        <v>0</v>
      </c>
      <c r="G19" s="5">
        <f>E19+F19</f>
        <v>0</v>
      </c>
      <c r="H19" s="3" t="s">
        <v>24</v>
      </c>
    </row>
    <row r="20" spans="1:8" ht="43.5" customHeight="1">
      <c r="A20" s="3" t="s">
        <v>27</v>
      </c>
      <c r="B20" s="3" t="s">
        <v>28</v>
      </c>
      <c r="C20" s="4">
        <v>0</v>
      </c>
      <c r="D20" s="3">
        <v>48</v>
      </c>
      <c r="E20" s="5">
        <f>C20*D20</f>
        <v>0</v>
      </c>
      <c r="F20" s="5">
        <f>E20*0.19</f>
        <v>0</v>
      </c>
      <c r="G20" s="5">
        <f>E20+F20</f>
        <v>0</v>
      </c>
      <c r="H20" s="3" t="s">
        <v>24</v>
      </c>
    </row>
    <row r="21" spans="1:8" ht="40.5" customHeight="1">
      <c r="A21" s="3" t="s">
        <v>29</v>
      </c>
      <c r="B21" s="3" t="s">
        <v>30</v>
      </c>
      <c r="C21" s="4">
        <v>0</v>
      </c>
      <c r="D21" s="3">
        <v>48</v>
      </c>
      <c r="E21" s="5">
        <f>C21*D21</f>
        <v>0</v>
      </c>
      <c r="F21" s="5">
        <f>E21*0.19</f>
        <v>0</v>
      </c>
      <c r="G21" s="5">
        <f>E21+F21</f>
        <v>0</v>
      </c>
      <c r="H21" s="3" t="s">
        <v>24</v>
      </c>
    </row>
    <row r="22" spans="1:8" ht="30" customHeight="1">
      <c r="A22" s="6" t="s">
        <v>31</v>
      </c>
      <c r="B22" s="6"/>
      <c r="C22" s="6"/>
      <c r="D22" s="6"/>
      <c r="E22" s="6"/>
      <c r="F22" s="6"/>
      <c r="G22" s="7">
        <v>0</v>
      </c>
      <c r="H22" s="6"/>
    </row>
    <row r="23" spans="1:8" ht="21.95" customHeight="1">
      <c r="A23" s="6" t="s">
        <v>32</v>
      </c>
      <c r="B23" s="6"/>
      <c r="C23" s="6"/>
      <c r="D23" s="6"/>
      <c r="E23" s="6"/>
      <c r="F23" s="6"/>
      <c r="G23" s="7">
        <f>SUM(G18:G21)</f>
        <v>0</v>
      </c>
      <c r="H23" s="6"/>
    </row>
    <row r="24" spans="1:8" ht="21.95" customHeight="1">
      <c r="A24" s="8" t="s">
        <v>33</v>
      </c>
      <c r="B24" s="8"/>
      <c r="C24" s="8"/>
      <c r="D24" s="8"/>
      <c r="E24" s="8"/>
      <c r="F24" s="8"/>
      <c r="G24" s="15">
        <f>ROUND(G23/4,2)</f>
        <v>0</v>
      </c>
      <c r="H24" s="8"/>
    </row>
    <row r="25" spans="1:8" ht="21.95" customHeight="1">
      <c r="A25" s="9" t="s">
        <v>34</v>
      </c>
      <c r="B25" s="9"/>
      <c r="C25" s="9"/>
      <c r="D25" s="9"/>
      <c r="E25" s="9"/>
      <c r="F25" s="9"/>
      <c r="G25" s="20">
        <v>37000</v>
      </c>
      <c r="H25" s="16"/>
    </row>
    <row r="26" spans="1:8" ht="21.95" customHeight="1">
      <c r="A26" s="9" t="s">
        <v>35</v>
      </c>
      <c r="B26" s="9"/>
      <c r="C26" s="9"/>
      <c r="D26" s="9"/>
      <c r="E26" s="9"/>
      <c r="F26" s="9"/>
      <c r="G26" s="20">
        <v>148000</v>
      </c>
      <c r="H26" s="16"/>
    </row>
    <row r="27" spans="1:8" ht="21.95" customHeight="1">
      <c r="A27" s="6" t="s">
        <v>36</v>
      </c>
      <c r="B27" s="6"/>
      <c r="C27" s="6"/>
      <c r="D27" s="6"/>
      <c r="E27" s="6"/>
      <c r="F27" s="6"/>
      <c r="G27" s="7">
        <f>IF(E11&gt;0,ROUND(G23/E11,2),0)</f>
        <v>0</v>
      </c>
      <c r="H27" s="6"/>
    </row>
    <row r="28" spans="1:8" ht="36" customHeight="1">
      <c r="A28" s="17" t="s">
        <v>37</v>
      </c>
      <c r="B28" s="18"/>
      <c r="C28" s="18"/>
      <c r="D28" s="18"/>
      <c r="E28" s="18"/>
      <c r="F28" s="18"/>
      <c r="G28" s="18"/>
      <c r="H28" s="19"/>
    </row>
    <row r="29" spans="1:8">
      <c r="A29" s="10" t="s">
        <v>38</v>
      </c>
    </row>
  </sheetData>
  <mergeCells count="6">
    <mergeCell ref="A2:I2"/>
    <mergeCell ref="A4:D4"/>
    <mergeCell ref="A28:H28"/>
    <mergeCell ref="A14:I14"/>
    <mergeCell ref="A1:I1"/>
    <mergeCell ref="A16:D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4F9CBF5321240BB4323B920E0912E" ma:contentTypeVersion="18" ma:contentTypeDescription="Create a new document." ma:contentTypeScope="" ma:versionID="f9b869a860c4e2442826bde601b06567">
  <xsd:schema xmlns:xsd="http://www.w3.org/2001/XMLSchema" xmlns:xs="http://www.w3.org/2001/XMLSchema" xmlns:p="http://schemas.microsoft.com/office/2006/metadata/properties" xmlns:ns2="3bd64322-f23e-4ef0-bd8a-a48abcba8465" xmlns:ns3="0c612f0f-1b76-4691-a0bb-df4b153dc580" targetNamespace="http://schemas.microsoft.com/office/2006/metadata/properties" ma:root="true" ma:fieldsID="906131dbb6b52ac71799cb32b59cbfa6" ns2:_="" ns3:_="">
    <xsd:import namespace="3bd64322-f23e-4ef0-bd8a-a48abcba8465"/>
    <xsd:import namespace="0c612f0f-1b76-4691-a0bb-df4b153dc5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Tes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d64322-f23e-4ef0-bd8a-a48abcba84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68728da-777f-4d0f-98c5-7f08e966dc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Test" ma:index="25" nillable="true" ma:displayName="Test" ma:default="[today]" ma:description="Test" ma:format="DateOnly" ma:internalName="Tes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12f0f-1b76-4691-a0bb-df4b153dc580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3df819a-03c2-4806-af8e-8c3f254ef688}" ma:internalName="TaxCatchAll" ma:showField="CatchAllData" ma:web="0c612f0f-1b76-4691-a0bb-df4b153dc5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612f0f-1b76-4691-a0bb-df4b153dc580" xsi:nil="true"/>
    <lcf76f155ced4ddcb4097134ff3c332f xmlns="3bd64322-f23e-4ef0-bd8a-a48abcba8465">
      <Terms xmlns="http://schemas.microsoft.com/office/infopath/2007/PartnerControls"/>
    </lcf76f155ced4ddcb4097134ff3c332f>
    <_Flow_SignoffStatus xmlns="3bd64322-f23e-4ef0-bd8a-a48abcba8465" xsi:nil="true"/>
    <Test xmlns="3bd64322-f23e-4ef0-bd8a-a48abcba8465">2026-05-07T12:26:32+00:00</Test>
  </documentManagement>
</p:properties>
</file>

<file path=customXml/itemProps1.xml><?xml version="1.0" encoding="utf-8"?>
<ds:datastoreItem xmlns:ds="http://schemas.openxmlformats.org/officeDocument/2006/customXml" ds:itemID="{034B98AB-2526-4028-A973-990BD78DCA18}"/>
</file>

<file path=customXml/itemProps2.xml><?xml version="1.0" encoding="utf-8"?>
<ds:datastoreItem xmlns:ds="http://schemas.openxmlformats.org/officeDocument/2006/customXml" ds:itemID="{0FFA2051-C23D-4591-B389-904C218D622C}"/>
</file>

<file path=customXml/itemProps3.xml><?xml version="1.0" encoding="utf-8"?>
<ds:datastoreItem xmlns:ds="http://schemas.openxmlformats.org/officeDocument/2006/customXml" ds:itemID="{3705E02F-310B-4AD9-A614-4609827249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Josten, Sebastian</cp:lastModifiedBy>
  <cp:revision/>
  <dcterms:created xsi:type="dcterms:W3CDTF">2026-04-24T14:39:37Z</dcterms:created>
  <dcterms:modified xsi:type="dcterms:W3CDTF">2026-04-28T11:48:02Z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0x010100E7D4F9CBF5321240BB4323B920E0912E</vt:lpwstr>
  </property>
  <property fmtid="{D5CDD505-2E9C-101B-9397-08002B2CF9AE}" pid="3" name="MediaServiceImageTags">
    <vt:lpwstr/>
  </property>
</Properties>
</file>